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<sst xmlns="http://schemas.openxmlformats.org/spreadsheetml/2006/main" count="250" uniqueCount="209">
  <si>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</si>
  <si>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</si>
  <si>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</si>
  <si>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</si>
  <si>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</si>
  <si>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</si>
  <si>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</si>
  <si>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</si>
  <si>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</si>
  <si>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</si>
  <si>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</si>
  <si>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</si>
  <si>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</si>
  <si>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</si>
  <si>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</si>
  <si>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</si>
  <si>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</si>
  <si>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</si>
  <si>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</si>
  <si>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</si>
  <si>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</si>
  <si>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</si>
  <si>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</si>
  <si>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</si>
  <si>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</si>
  <si>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</si>
  <si>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</si>
  <si>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</si>
  <si>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</si>
  <si>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</si>
  <si>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</si>
  <si>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</si>
  <si>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</si>
  <si>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</si>
  <si>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</si>
  <si>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</si>
  <si>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</si>
  <si>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</si>
  <si>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</si>
  <si>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</si>
  <si>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</si>
  <si>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</si>
  <si>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</si>
  <si>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</si>
  <si>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</si>
  <si>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</si>
  <si>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</si>
  <si>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</si>
  <si>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</si>
  <si>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</si>
  <si>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</si>
  <si>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</si>
  <si>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</si>
  <si>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</si>
  <si>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</si>
  <si>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</si>
  <si>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</si>
  <si>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</si>
  <si>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</si>
  <si>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</si>
  <si>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</si>
  <si>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</si>
  <si>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</si>
  <si>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</si>
  <si>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</si>
  <si>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</si>
  <si>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</si>
  <si>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</si>
  <si>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</si>
  <si>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</si>
  <si>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</si>
  <si>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</si>
  <si>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</si>
  <si>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</si>
  <si>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</si>
  <si>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</si>
  <si>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</si>
  <si>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</si>
  <si>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</si>
  <si>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</si>
  <si>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</si>
  <si>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</si>
  <si>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</si>
  <si>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</si>
  <si>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</si>
  <si>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</si>
  <si>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</si>
  <si>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</si>
  <si>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</si>
  <si>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</si>
  <si>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</si>
  <si>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</si>
  <si>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</si>
  <si>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</si>
  <si>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</si>
  <si>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</si>
  <si>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</si>
  <si>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</si>
  <si>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</si>
  <si>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</si>
  <si>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</si>
  <si>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</si>
  <si>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</si>
  <si>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</si>
  <si>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</si>
  <si>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</si>
  <si>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</si>
  <si>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</si>
  <si>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</si>
  <si>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</si>
  <si>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</si>
  <si>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</si>
  <si>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</si>
  <si>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</si>
  <si>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</si>
  <si>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</si>
  <si>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</si>
  <si>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</si>
  <si>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</si>
  <si>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</si>
  <si>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</si>
  <si>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</si>
  <si>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</si>
  <si>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</si>
  <si>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</si>
  <si>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</si>
  <si>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</si>
  <si>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</si>
  <si>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</si>
  <si>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</si>
  <si>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</si>
  <si>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</si>
  <si>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</si>
  <si>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</si>
  <si>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</si>
  <si>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</si>
  <si>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</si>
  <si>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</si>
  <si>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</si>
  <si>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</si>
  <si>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</si>
  <si>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</si>
  <si>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</si>
  <si>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</si>
  <si>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</si>
  <si>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</si>
  <si>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</si>
  <si>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</si>
  <si>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</si>
  <si>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</si>
  <si>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</si>
  <si>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</si>
  <si>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</si>
  <si>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</si>
  <si>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</si>
  <si>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</si>
  <si>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</si>
  <si>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</si>
  <si>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</si>
  <si>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</si>
  <si>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</si>
  <si>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</si>
  <si>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</si>
  <si>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</si>
  <si>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</si>
  <si>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</si>
  <si>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</si>
  <si>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</si>
  <si>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</si>
  <si>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</si>
  <si>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</si>
  <si>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</si>
  <si>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</si>
  <si>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</si>
  <si>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</si>
  <si>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</si>
  <si>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</si>
  <si>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</si>
  <si>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</si>
  <si>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</si>
  <si>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</si>
  <si>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</si>
  <si>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</si>
  <si>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</si>
  <si>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</si>
  <si>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</si>
  <si>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</si>
  <si>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</si>
  <si>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</si>
  <si>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</si>
  <si>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</si>
  <si>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</si>
  <si>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</si>
  <si>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</si>
  <si>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</si>
  <si>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</si>
  <si>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</si>
  <si>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</si>
  <si>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</si>
  <si>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</si>
  <si>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</si>
  <si>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</si>
  <si>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المجموعة المتحدة للنقل البري</t>
  </si>
  <si>
    <t>UNITED GROUP FOR LAND TRANSPORT CO. P.L.C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</si>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</sst>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B1" workbookViewId="0">
      <selection activeCell="E106" sqref="E106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131288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3</v>
      </c>
    </row>
    <row r="7" spans="4:9" ht="15.75">
      <c r="D7" s="12" t="s">
        <v>4</v>
      </c>
      <c r="E7" s="15" t="s">
        <v>208</v>
      </c>
      <c r="F7" s="15" t="s">
        <v>208</v>
      </c>
      <c r="G7" s="15" t="s">
        <v>208</v>
      </c>
      <c r="H7" s="15" t="s">
        <v>208</v>
      </c>
      <c r="I7" s="14" t="s">
        <v>5</v>
      </c>
    </row>
    <row r="8" spans="4:9" ht="15.75">
      <c r="D8" s="12" t="s">
        <v>6</v>
      </c>
      <c r="E8" s="15" t="s">
        <v>208</v>
      </c>
      <c r="F8" s="15" t="s">
        <v>208</v>
      </c>
      <c r="G8" s="15" t="s">
        <v>208</v>
      </c>
      <c r="H8" s="15" t="s">
        <v>208</v>
      </c>
      <c r="I8" s="14" t="s">
        <v>7</v>
      </c>
    </row>
    <row r="9" spans="4:9" ht="15.75">
      <c r="D9" s="12" t="s">
        <v>8</v>
      </c>
      <c r="E9" s="15" t="s">
        <v>208</v>
      </c>
      <c r="F9" s="15" t="s">
        <v>208</v>
      </c>
      <c r="G9" s="15" t="s">
        <v>208</v>
      </c>
      <c r="H9" s="15" t="s">
        <v>208</v>
      </c>
      <c r="I9" s="14" t="s">
        <v>9</v>
      </c>
    </row>
    <row r="10" spans="4:9" ht="15.75">
      <c r="D10" s="12" t="s">
        <v>10</v>
      </c>
      <c r="E10" s="15">
        <v>6600000</v>
      </c>
      <c r="F10" s="15">
        <v>6600000</v>
      </c>
      <c r="G10" s="15">
        <v>6600000</v>
      </c>
      <c r="H10" s="15">
        <v>6600000</v>
      </c>
      <c r="I10" s="14" t="s">
        <v>11</v>
      </c>
    </row>
    <row r="11" spans="4:9" ht="15.75">
      <c r="D11" s="12" t="s">
        <v>12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1033710</v>
      </c>
      <c r="F16" s="25">
        <v>662399</v>
      </c>
      <c r="G16" s="25">
        <v>466051</v>
      </c>
      <c r="H16" s="25">
        <v>1725072</v>
      </c>
      <c r="I16" s="11" t="s">
        <v>19</v>
      </c>
    </row>
    <row r="17" spans="4:9" ht="15.75">
      <c r="D17" s="12" t="s">
        <v>20</v>
      </c>
      <c r="E17" s="26">
        <v>388288</v>
      </c>
      <c r="F17" s="26">
        <v>443914</v>
      </c>
      <c r="G17" s="26">
        <v>378145</v>
      </c>
      <c r="H17" s="26">
        <v>550163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/>
      <c r="I20" s="14" t="s">
        <v>27</v>
      </c>
    </row>
    <row r="21" spans="4:9" ht="15.75">
      <c r="D21" s="27" t="s">
        <v>28</v>
      </c>
      <c r="E21" s="26">
        <v>2287</v>
      </c>
      <c r="F21" s="26">
        <v>20492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105422</v>
      </c>
      <c r="F22" s="26">
        <v>87752</v>
      </c>
      <c r="G22" s="26">
        <v>156334</v>
      </c>
      <c r="H22" s="26">
        <v>46459</v>
      </c>
      <c r="I22" s="14" t="s">
        <v>31</v>
      </c>
    </row>
    <row r="23" spans="4:9" ht="15.75">
      <c r="D23" s="12" t="s">
        <v>32</v>
      </c>
      <c r="E23" s="26">
        <v>1585391</v>
      </c>
      <c r="F23" s="26">
        <v>1267170</v>
      </c>
      <c r="G23" s="26">
        <v>1049181</v>
      </c>
      <c r="H23" s="26">
        <v>2374819</v>
      </c>
      <c r="I23" s="14" t="s">
        <v>33</v>
      </c>
    </row>
    <row r="24" spans="4:9" ht="15.75">
      <c r="D24" s="12" t="s">
        <v>34</v>
      </c>
      <c r="E24" s="26">
        <v>0</v>
      </c>
      <c r="F24" s="26">
        <v>0</v>
      </c>
      <c r="G24" s="26">
        <v>0</v>
      </c>
      <c r="H24" s="26">
        <v>0</v>
      </c>
      <c r="I24" s="14" t="s">
        <v>35</v>
      </c>
    </row>
    <row r="25" spans="4:9" ht="15.75">
      <c r="D25" s="12" t="s">
        <v>36</v>
      </c>
      <c r="E25" s="26">
        <v>4671282</v>
      </c>
      <c r="F25" s="26">
        <v>5221907</v>
      </c>
      <c r="G25" s="26">
        <v>5606197</v>
      </c>
      <c r="H25" s="26">
        <v>5540962</v>
      </c>
      <c r="I25" s="14" t="s">
        <v>37</v>
      </c>
    </row>
    <row r="26" spans="4:9" ht="15.75">
      <c r="D26" s="12" t="s">
        <v>38</v>
      </c>
      <c r="E26" s="26">
        <v>2798006</v>
      </c>
      <c r="F26" s="26">
        <v>2798006</v>
      </c>
      <c r="G26" s="26">
        <v>2798006</v>
      </c>
      <c r="H26" s="26">
        <v>2798006</v>
      </c>
      <c r="I26" s="14" t="s">
        <v>39</v>
      </c>
    </row>
    <row r="27" spans="4:9" ht="15.75">
      <c r="D27" s="12" t="s">
        <v>40</v>
      </c>
      <c r="E27" s="26">
        <v>0</v>
      </c>
      <c r="F27" s="26">
        <v>9780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7469288</v>
      </c>
      <c r="F28" s="26">
        <v>8029693</v>
      </c>
      <c r="G28" s="26">
        <v>8404203</v>
      </c>
      <c r="H28" s="26">
        <v>8338968</v>
      </c>
      <c r="I28" s="14" t="s">
        <v>43</v>
      </c>
    </row>
    <row r="29" spans="4:9" ht="15.75">
      <c r="D29" s="12" t="s">
        <v>44</v>
      </c>
      <c r="E29" s="26">
        <v>0</v>
      </c>
      <c r="F29" s="26">
        <v>0</v>
      </c>
      <c r="G29" s="26">
        <v>125470</v>
      </c>
      <c r="H29" s="26">
        <v>0</v>
      </c>
      <c r="I29" s="14" t="s">
        <v>45</v>
      </c>
    </row>
    <row r="30" spans="4:9" ht="15.75">
      <c r="D30" s="28" t="s">
        <v>46</v>
      </c>
      <c r="E30" s="29">
        <v>9054679</v>
      </c>
      <c r="F30" s="29">
        <v>9296863</v>
      </c>
      <c r="G30" s="29">
        <v>9578854</v>
      </c>
      <c r="H30" s="29">
        <v>10713787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6454</v>
      </c>
      <c r="F35" s="25">
        <v>3437</v>
      </c>
      <c r="G35" s="25">
        <v>0</v>
      </c>
      <c r="H35" s="25">
        <v>0</v>
      </c>
      <c r="I35" s="11" t="s">
        <v>53</v>
      </c>
    </row>
    <row r="36" spans="4:9" ht="15.75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>
      <c r="D39" s="12" t="s">
        <v>60</v>
      </c>
      <c r="E39" s="26">
        <v>98022</v>
      </c>
      <c r="F39" s="26">
        <v>61810</v>
      </c>
      <c r="G39" s="26">
        <v>111769</v>
      </c>
      <c r="H39" s="26">
        <v>245812</v>
      </c>
      <c r="I39" s="14" t="s">
        <v>61</v>
      </c>
    </row>
    <row r="40" spans="4:9" ht="15.75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0</v>
      </c>
      <c r="F42" s="26">
        <v>0</v>
      </c>
      <c r="G42" s="26">
        <v>0</v>
      </c>
      <c r="H42" s="26">
        <v>0</v>
      </c>
      <c r="I42" s="14" t="s">
        <v>67</v>
      </c>
    </row>
    <row r="43" spans="4:9" ht="15.75">
      <c r="D43" s="36" t="s">
        <v>68</v>
      </c>
      <c r="E43" s="29">
        <v>98022</v>
      </c>
      <c r="F43" s="29">
        <v>61810</v>
      </c>
      <c r="G43" s="29">
        <v>111769</v>
      </c>
      <c r="H43" s="29">
        <v>245812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6600000</v>
      </c>
      <c r="F46" s="25">
        <v>6600000</v>
      </c>
      <c r="G46" s="25">
        <v>6600000</v>
      </c>
      <c r="H46" s="25">
        <v>6600000</v>
      </c>
      <c r="I46" s="11" t="s">
        <v>73</v>
      </c>
    </row>
    <row r="47" spans="4:9" ht="15.75">
      <c r="D47" s="12" t="s">
        <v>74</v>
      </c>
      <c r="E47" s="26">
        <v>6600000</v>
      </c>
      <c r="F47" s="26">
        <v>6600000</v>
      </c>
      <c r="G47" s="26">
        <v>6600000</v>
      </c>
      <c r="H47" s="26">
        <v>6600000</v>
      </c>
      <c r="I47" s="14" t="s">
        <v>75</v>
      </c>
    </row>
    <row r="48" spans="4:9" ht="15.75">
      <c r="D48" s="12" t="s">
        <v>76</v>
      </c>
      <c r="E48" s="26">
        <v>6600000</v>
      </c>
      <c r="F48" s="26">
        <v>6600000</v>
      </c>
      <c r="G48" s="26">
        <v>6600000</v>
      </c>
      <c r="H48" s="26">
        <v>6600000</v>
      </c>
      <c r="I48" s="14" t="s">
        <v>77</v>
      </c>
    </row>
    <row r="49" spans="4:9" ht="15.75">
      <c r="D49" s="12" t="s">
        <v>78</v>
      </c>
      <c r="E49" s="26">
        <v>1650000</v>
      </c>
      <c r="F49" s="26">
        <v>1650000</v>
      </c>
      <c r="G49" s="26">
        <v>1650000</v>
      </c>
      <c r="H49" s="26">
        <v>1634004</v>
      </c>
      <c r="I49" s="14" t="s">
        <v>79</v>
      </c>
    </row>
    <row r="50" spans="4:9" ht="15.75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>
        <v>0</v>
      </c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706657</v>
      </c>
      <c r="F56" s="26">
        <v>985053</v>
      </c>
      <c r="G56" s="26">
        <v>1200000</v>
      </c>
      <c r="H56" s="26">
        <v>2233971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>
      <c r="D59" s="12" t="s">
        <v>92</v>
      </c>
      <c r="E59" s="26">
        <v>0</v>
      </c>
      <c r="F59" s="26">
        <v>0</v>
      </c>
      <c r="G59" s="26">
        <v>17085</v>
      </c>
      <c r="H59" s="26">
        <v>0</v>
      </c>
      <c r="I59" s="14" t="s">
        <v>93</v>
      </c>
    </row>
    <row r="60" spans="4:9" ht="15.75">
      <c r="D60" s="12" t="s">
        <v>94</v>
      </c>
      <c r="E60" s="26">
        <v>8956657</v>
      </c>
      <c r="F60" s="26">
        <v>9235053</v>
      </c>
      <c r="G60" s="26">
        <v>9467085</v>
      </c>
      <c r="H60" s="26">
        <v>10467975</v>
      </c>
      <c r="I60" s="14" t="s">
        <v>95</v>
      </c>
    </row>
    <row r="61" spans="4:9" ht="15.75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>
      <c r="D62" s="16" t="s">
        <v>96</v>
      </c>
      <c r="E62" s="29">
        <v>9054679</v>
      </c>
      <c r="F62" s="29">
        <v>9296863</v>
      </c>
      <c r="G62" s="29">
        <v>9578854</v>
      </c>
      <c r="H62" s="29">
        <v>10713787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3853282</v>
      </c>
      <c r="F66" s="25">
        <v>4942630</v>
      </c>
      <c r="G66" s="25">
        <v>5495286</v>
      </c>
      <c r="H66" s="25">
        <v>5705843</v>
      </c>
      <c r="I66" s="11" t="s">
        <v>101</v>
      </c>
    </row>
    <row r="67" spans="4:9" ht="15.75">
      <c r="D67" s="12" t="s">
        <v>102</v>
      </c>
      <c r="E67" s="26">
        <v>2654636</v>
      </c>
      <c r="F67" s="26">
        <v>3348857</v>
      </c>
      <c r="G67" s="26">
        <v>3555296</v>
      </c>
      <c r="H67" s="26">
        <v>3303904</v>
      </c>
      <c r="I67" s="14" t="s">
        <v>103</v>
      </c>
    </row>
    <row r="68" spans="4:9" ht="15.75">
      <c r="D68" s="12" t="s">
        <v>104</v>
      </c>
      <c r="E68" s="26">
        <v>1198646</v>
      </c>
      <c r="F68" s="26">
        <v>1593773</v>
      </c>
      <c r="G68" s="26">
        <v>1939990</v>
      </c>
      <c r="H68" s="26">
        <v>2401939</v>
      </c>
      <c r="I68" s="14" t="s">
        <v>105</v>
      </c>
    </row>
    <row r="69" spans="4:9" ht="15.75">
      <c r="D69" s="12" t="s">
        <v>106</v>
      </c>
      <c r="E69" s="26">
        <v>308413</v>
      </c>
      <c r="F69" s="26">
        <v>358191</v>
      </c>
      <c r="G69" s="26">
        <v>332454</v>
      </c>
      <c r="H69" s="26">
        <v>354151</v>
      </c>
      <c r="I69" s="14" t="s">
        <v>107</v>
      </c>
    </row>
    <row r="70" spans="4:9" ht="15.75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>
      <c r="D71" s="12" t="s">
        <v>110</v>
      </c>
      <c r="E71" s="26">
        <v>589514</v>
      </c>
      <c r="F71" s="26">
        <v>689238</v>
      </c>
      <c r="G71" s="26">
        <v>690477</v>
      </c>
      <c r="H71" s="26">
        <v>726886</v>
      </c>
      <c r="I71" s="14" t="s">
        <v>111</v>
      </c>
    </row>
    <row r="72" spans="4:9" ht="15.75">
      <c r="D72" s="12" t="s">
        <v>112</v>
      </c>
      <c r="E72" s="26">
        <v>0</v>
      </c>
      <c r="F72" s="26">
        <v>0</v>
      </c>
      <c r="G72" s="26">
        <v>44354</v>
      </c>
      <c r="H72" s="26">
        <v>50651</v>
      </c>
      <c r="I72" s="14" t="s">
        <v>113</v>
      </c>
    </row>
    <row r="73" spans="4:9" ht="15.75">
      <c r="D73" s="12" t="s">
        <v>114</v>
      </c>
      <c r="E73" s="26">
        <v>890233</v>
      </c>
      <c r="F73" s="26">
        <v>1235582</v>
      </c>
      <c r="G73" s="26">
        <v>1563182</v>
      </c>
      <c r="H73" s="26">
        <v>1997137</v>
      </c>
      <c r="I73" s="14" t="s">
        <v>115</v>
      </c>
    </row>
    <row r="74" spans="4:9" ht="15.75">
      <c r="D74" s="12" t="s">
        <v>116</v>
      </c>
      <c r="E74" s="26">
        <v>3807</v>
      </c>
      <c r="F74" s="26">
        <v>1372</v>
      </c>
      <c r="G74" s="26">
        <v>8101</v>
      </c>
      <c r="H74" s="26">
        <v>67145</v>
      </c>
      <c r="I74" s="14" t="s">
        <v>117</v>
      </c>
    </row>
    <row r="75" spans="4:9" ht="15.75">
      <c r="D75" s="12" t="s">
        <v>118</v>
      </c>
      <c r="E75" s="26">
        <v>0</v>
      </c>
      <c r="F75" s="26">
        <v>11678</v>
      </c>
      <c r="G75" s="26">
        <v>0</v>
      </c>
      <c r="H75" s="26">
        <v>0</v>
      </c>
      <c r="I75" s="14" t="s">
        <v>119</v>
      </c>
    </row>
    <row r="76" spans="4:9" ht="15.75">
      <c r="D76" s="12" t="s">
        <v>120</v>
      </c>
      <c r="E76" s="26">
        <v>894040</v>
      </c>
      <c r="F76" s="26">
        <v>1225276</v>
      </c>
      <c r="G76" s="26">
        <v>1571283</v>
      </c>
      <c r="H76" s="26">
        <v>2064282</v>
      </c>
      <c r="I76" s="14" t="s">
        <v>121</v>
      </c>
    </row>
    <row r="77" spans="4:9" ht="15.75">
      <c r="D77" s="12" t="s">
        <v>122</v>
      </c>
      <c r="E77" s="26">
        <v>0</v>
      </c>
      <c r="F77" s="26"/>
      <c r="G77" s="26">
        <v>0</v>
      </c>
      <c r="H77" s="26">
        <v>0</v>
      </c>
      <c r="I77" s="14" t="s">
        <v>123</v>
      </c>
    </row>
    <row r="78" spans="4:9" ht="15.75">
      <c r="D78" s="12" t="s">
        <v>124</v>
      </c>
      <c r="E78" s="26">
        <v>894040</v>
      </c>
      <c r="F78" s="26">
        <v>1225276</v>
      </c>
      <c r="G78" s="26">
        <v>1571283</v>
      </c>
      <c r="H78" s="26">
        <v>2064282</v>
      </c>
      <c r="I78" s="43" t="s">
        <v>125</v>
      </c>
    </row>
    <row r="79" spans="4:9" ht="15.75">
      <c r="D79" s="12" t="s">
        <v>126</v>
      </c>
      <c r="E79" s="26">
        <v>187383</v>
      </c>
      <c r="F79" s="26">
        <v>257308</v>
      </c>
      <c r="G79" s="26">
        <v>314257</v>
      </c>
      <c r="H79" s="26">
        <v>409850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706657</v>
      </c>
      <c r="F83" s="26">
        <v>967968</v>
      </c>
      <c r="G83" s="26">
        <v>1257026</v>
      </c>
      <c r="H83" s="26">
        <v>1654432</v>
      </c>
      <c r="I83" s="43" t="s">
        <v>135</v>
      </c>
    </row>
    <row r="84" spans="4:9" ht="15.75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>
      <c r="D85" s="16" t="s">
        <v>136</v>
      </c>
      <c r="E85" s="29">
        <v>706657</v>
      </c>
      <c r="F85" s="29">
        <v>967968</v>
      </c>
      <c r="G85" s="29">
        <v>1257026</v>
      </c>
      <c r="H85" s="29">
        <v>1654432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662399</v>
      </c>
      <c r="F89" s="25">
        <v>466051</v>
      </c>
      <c r="G89" s="25">
        <v>1725072</v>
      </c>
      <c r="H89" s="25">
        <v>1651482</v>
      </c>
      <c r="I89" s="11" t="s">
        <v>141</v>
      </c>
    </row>
    <row r="90" spans="4:9" ht="15.75">
      <c r="D90" s="12" t="s">
        <v>142</v>
      </c>
      <c r="E90" s="26">
        <v>1385473</v>
      </c>
      <c r="F90" s="26">
        <v>1722754</v>
      </c>
      <c r="G90" s="26">
        <v>1850632</v>
      </c>
      <c r="H90" s="26">
        <v>2037314</v>
      </c>
      <c r="I90" s="14" t="s">
        <v>143</v>
      </c>
    </row>
    <row r="91" spans="4:9" ht="15.75">
      <c r="D91" s="12" t="s">
        <v>144</v>
      </c>
      <c r="E91" s="26">
        <v>-29109</v>
      </c>
      <c r="F91" s="26">
        <v>-326406</v>
      </c>
      <c r="G91" s="26">
        <v>-875682</v>
      </c>
      <c r="H91" s="26">
        <v>16276</v>
      </c>
      <c r="I91" s="14" t="s">
        <v>145</v>
      </c>
    </row>
    <row r="92" spans="4:9" ht="15.75">
      <c r="D92" s="12" t="s">
        <v>146</v>
      </c>
      <c r="E92" s="26">
        <v>-985053</v>
      </c>
      <c r="F92" s="26">
        <v>-1200000</v>
      </c>
      <c r="G92" s="26">
        <v>-2233971</v>
      </c>
      <c r="H92" s="26">
        <v>-1980000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1033710</v>
      </c>
      <c r="F94" s="29">
        <v>662399</v>
      </c>
      <c r="G94" s="29">
        <v>466051</v>
      </c>
      <c r="H94" s="29">
        <v>1725072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 t="s">
        <v>208</v>
      </c>
      <c r="F98" s="10" t="s">
        <v>208</v>
      </c>
      <c r="G98" s="10" t="s">
        <v>208</v>
      </c>
      <c r="H98" s="10" t="s">
        <v>208</v>
      </c>
      <c r="I98" s="11" t="s">
        <v>153</v>
      </c>
    </row>
    <row r="99" spans="1:15" ht="15.75">
      <c r="D99" s="12" t="s">
        <v>154</v>
      </c>
      <c r="E99" s="13">
        <f>+E85/E10</f>
        <v>0.10706924242424243</v>
      </c>
      <c r="F99" s="13">
        <f>+F85/F10</f>
        <v>0.14666181818181817</v>
      </c>
      <c r="G99" s="13">
        <f>+G85/G10</f>
        <v>0.19045848484848485</v>
      </c>
      <c r="H99" s="13">
        <f>+H85/H10</f>
        <v>0.25067151515151515</v>
      </c>
      <c r="I99" s="14" t="s">
        <v>155</v>
      </c>
    </row>
    <row r="100" spans="1:15" ht="15.75">
      <c r="D100" s="12" t="s">
        <v>156</v>
      </c>
      <c r="E100" s="13">
        <f>+E56/E10</f>
        <v>0.10706924242424243</v>
      </c>
      <c r="F100" s="13">
        <f>+F56/F10</f>
        <v>0.14925045454545455</v>
      </c>
      <c r="G100" s="13">
        <f>+G56/G10</f>
        <v>0.18181818181818182</v>
      </c>
      <c r="H100" s="13">
        <f>+H56/H10</f>
        <v>0.33848045454545456</v>
      </c>
      <c r="I100" s="14" t="s">
        <v>157</v>
      </c>
    </row>
    <row r="101" spans="1:15" ht="15.75">
      <c r="D101" s="12" t="s">
        <v>158</v>
      </c>
      <c r="E101" s="13">
        <f>+E60/E10</f>
        <v>1.3570692424242423</v>
      </c>
      <c r="F101" s="13">
        <f>+F60/F10</f>
        <v>1.3992504545454545</v>
      </c>
      <c r="G101" s="13">
        <f>+G60/G10</f>
        <v>1.4344068181818181</v>
      </c>
      <c r="H101" s="13">
        <f>+H60/H10</f>
        <v>1.5860568181818182</v>
      </c>
      <c r="I101" s="14" t="s">
        <v>159</v>
      </c>
    </row>
    <row r="102" spans="1:15" ht="15.75">
      <c r="D102" s="12" t="s">
        <v>160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161</v>
      </c>
    </row>
    <row r="103" spans="1:15" ht="15.75">
      <c r="D103" s="12" t="s">
        <v>162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163</v>
      </c>
    </row>
    <row r="104" spans="1:15" ht="15.75">
      <c r="D104" s="12" t="s">
        <v>164</v>
      </c>
      <c r="E104" s="13">
        <f>+E56*100/E85</f>
        <v>100</v>
      </c>
      <c r="F104" s="13">
        <f>+F56*100/F85</f>
        <v>101.76503768719627</v>
      </c>
      <c r="G104" s="13">
        <f>+G56*100/G85</f>
        <v>95.46341921328596</v>
      </c>
      <c r="H104" s="13">
        <f>+H56*100/H85</f>
        <v>135.02948443937254</v>
      </c>
      <c r="I104" s="14" t="s">
        <v>165</v>
      </c>
    </row>
    <row r="105" spans="1:15" ht="15.75">
      <c r="D105" s="16" t="s">
        <v>166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31.107144506942394</v>
      </c>
      <c r="F107" s="51">
        <f>+F68*100/F66</f>
        <v>32.245444227061299</v>
      </c>
      <c r="G107" s="51">
        <f>+G68*100/G66</f>
        <v>35.302803166204633</v>
      </c>
      <c r="H107" s="51">
        <f>+H68*100/H66</f>
        <v>42.096128477422177</v>
      </c>
      <c r="I107" s="11" t="s">
        <v>169</v>
      </c>
    </row>
    <row r="108" spans="1:15" ht="15.75">
      <c r="D108" s="12" t="s">
        <v>170</v>
      </c>
      <c r="E108" s="52">
        <f>+E76*100/E66</f>
        <v>23.202039196715944</v>
      </c>
      <c r="F108" s="52">
        <f>+F76*100/F66</f>
        <v>24.789960001052073</v>
      </c>
      <c r="G108" s="52">
        <f>+G76*100/G66</f>
        <v>28.593288866129988</v>
      </c>
      <c r="H108" s="52">
        <f>+H76*100/H66</f>
        <v>36.178387663312854</v>
      </c>
      <c r="I108" s="14" t="s">
        <v>171</v>
      </c>
    </row>
    <row r="109" spans="1:15" ht="15.75">
      <c r="D109" s="12" t="s">
        <v>172</v>
      </c>
      <c r="E109" s="52">
        <f>+E83*100/E66</f>
        <v>18.339093790695827</v>
      </c>
      <c r="F109" s="52">
        <f>+F83*100/F66</f>
        <v>19.584067591545391</v>
      </c>
      <c r="G109" s="52">
        <f>+G83*100/G66</f>
        <v>22.874623813937983</v>
      </c>
      <c r="H109" s="52">
        <f>+H83*100/H66</f>
        <v>28.995399978583357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7.8043296730894598</v>
      </c>
      <c r="F110" s="52">
        <f t="shared" ref="F110:H110" si="0">F83*100/F30</f>
        <v>10.41177007771331</v>
      </c>
      <c r="G110" s="52">
        <f t="shared" si="0"/>
        <v>13.122926813583337</v>
      </c>
      <c r="H110" s="52">
        <f t="shared" si="0"/>
        <v>15.442084110875081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7.8897405583355482</v>
      </c>
      <c r="F111" s="53">
        <f t="shared" ref="F111:H111" si="1">+F85*100/F60</f>
        <v>10.48145581839108</v>
      </c>
      <c r="G111" s="53">
        <f t="shared" si="1"/>
        <v>13.277856911604786</v>
      </c>
      <c r="H111" s="53">
        <f t="shared" si="1"/>
        <v>15.804699571789195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1.082556322537773</v>
      </c>
      <c r="F113" s="10">
        <f>+F43*100/F30</f>
        <v>0.66484791698016843</v>
      </c>
      <c r="G113" s="10">
        <f>+G43*100/G30</f>
        <v>1.1668306041620429</v>
      </c>
      <c r="H113" s="10">
        <f>+H43*100/H30</f>
        <v>2.2943521277770409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98.917443677462231</v>
      </c>
      <c r="F114" s="13">
        <f>+F60*100/F30</f>
        <v>99.335152083019835</v>
      </c>
      <c r="G114" s="13">
        <f>+G60*100/G30</f>
        <v>98.833169395837956</v>
      </c>
      <c r="H114" s="13">
        <f>+H60*100/H30</f>
        <v>97.705647872222954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0.42555699655393636</v>
      </c>
      <c r="F117" s="10">
        <f>+F66/F30</f>
        <v>0.53164492151815079</v>
      </c>
      <c r="G117" s="10">
        <f>+G66/G30</f>
        <v>0.57368929519126188</v>
      </c>
      <c r="H117" s="10">
        <f>+H66/H30</f>
        <v>0.53257013603126513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0.51588344163459754</v>
      </c>
      <c r="F118" s="13">
        <f>+F66/F28</f>
        <v>0.61554408119961745</v>
      </c>
      <c r="G118" s="13">
        <f>+G66/G28</f>
        <v>0.6538735439874549</v>
      </c>
      <c r="H118" s="13">
        <f>+H66/H28</f>
        <v>0.6842385052922616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2.5906698337803196</v>
      </c>
      <c r="F119" s="46">
        <f>+F66/F122</f>
        <v>4.1005425764916703</v>
      </c>
      <c r="G119" s="46">
        <f>+G66/G122</f>
        <v>5.8621886641092713</v>
      </c>
      <c r="H119" s="46">
        <f>+H66/H122</f>
        <v>2.6800489617929859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16.173828324253741</v>
      </c>
      <c r="F121" s="58">
        <f>+F23/F39</f>
        <v>20.501051609771881</v>
      </c>
      <c r="G121" s="58">
        <f>+G23/G39</f>
        <v>9.3870482870921279</v>
      </c>
      <c r="H121" s="58">
        <f>+H23/H39</f>
        <v>9.6611190666037459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1487369</v>
      </c>
      <c r="F122" s="29">
        <f>+F23-F39</f>
        <v>1205360</v>
      </c>
      <c r="G122" s="29">
        <f>+G23-G39</f>
        <v>937412</v>
      </c>
      <c r="H122" s="29">
        <f>+H23-H39</f>
        <v>2129007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2021-09-16T07:02:37Z</dcterms:modified>
</cp:coreProperties>
</file>